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9" i="1"/>
  <c r="C9"/>
  <c r="H9" l="1"/>
  <c r="H17" s="1"/>
  <c r="G17"/>
  <c r="G9"/>
</calcChain>
</file>

<file path=xl/sharedStrings.xml><?xml version="1.0" encoding="utf-8"?>
<sst xmlns="http://schemas.openxmlformats.org/spreadsheetml/2006/main" count="69" uniqueCount="33">
  <si>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</si>
  <si>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</si>
  <si>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</si>
  <si>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</si>
  <si>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</si>
  <si>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</si>
  <si>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</si>
  <si>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</si>
  <si>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</si>
  <si>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</si>
  <si>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</si>
  <si>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нет</t>
  </si>
  <si>
    <t>оперативное управление</t>
  </si>
  <si>
    <t>Здание школы</t>
  </si>
  <si>
    <t>для учебного процесса</t>
  </si>
  <si>
    <t>Нежилое помещение</t>
  </si>
  <si>
    <t>Нежилое здание</t>
  </si>
  <si>
    <t>на 01.01.2024г</t>
  </si>
  <si>
    <t>Нежилое здание (МАСТЕРСКАЯ)</t>
  </si>
  <si>
    <t>Нежилое здание (РАЗДЕВАЛКА)</t>
  </si>
  <si>
    <t>Остаточная стоимость объекта на 01.01.2024</t>
  </si>
  <si>
    <t>Указание об отнесении сведений  об объекте к информации ограниченного доступа(не подлежит публикации )сведений об объекте к информации ограниченного доступа(не подлежит публикации)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</si>
  <si>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</si>
  <si>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</si>
  <si>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r>
      <t xml:space="preserve">Сведения об имуществе,закрепленном за </t>
    </r>
    <r>
      <rPr>
        <u/>
        <sz val="11"/>
        <color theme="1"/>
        <rFont val="Times New Roman"/>
        <family val="1"/>
        <charset val="204"/>
      </rPr>
      <t xml:space="preserve">МАОУ "СОШ № 145 </t>
    </r>
    <r>
      <rPr>
        <sz val="11"/>
        <color theme="1"/>
        <rFont val="Times New Roman"/>
        <family val="1"/>
        <charset val="204"/>
      </rPr>
      <t>г.Челябинска"</t>
    </r>
  </si>
  <si>
    <t>МАОУ "СОШ № 145 г.Челябинска"</t>
  </si>
  <si>
    <t>г.Челябинск, ул. Челябинская 17</t>
  </si>
  <si>
    <t>г.Челябинск, пос.Смолино пер.Дачный 22</t>
  </si>
  <si>
    <t>г.Челябинск, пос.Исаково ул.Дорожная 3</t>
  </si>
  <si>
    <t>г.Челябинск, ул.Кирова 4</t>
  </si>
  <si>
    <t>Первоначальная  стоимость (балансовая стоимость объекта)</t>
  </si>
  <si>
    <t>Протяженность, м</t>
  </si>
  <si>
    <t>Площадь, кв.м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</si>
</sst>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Border="1"/>
    <xf numFmtId="4" fontId="1" fillId="2" borderId="0" xfId="0" applyNumberFormat="1" applyFont="1" applyFill="1" applyBorder="1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7"/>
  <sheetViews>
    <sheetView tabSelected="1" workbookViewId="0">
      <selection activeCell="D7" sqref="D7"/>
    </sheetView>
  </sheetViews>
  <sheetFormatPr defaultRowHeight="15"/>
  <cols>
    <col min="1" max="1" width="34.28515625" style="1" customWidth="1"/>
    <col min="2" max="2" width="22.7109375" style="1" customWidth="1"/>
    <col min="3" max="3" width="15.85546875" style="1" customWidth="1"/>
    <col min="4" max="4" width="16.85546875" style="1" customWidth="1"/>
    <col min="5" max="5" width="17.85546875" style="1" customWidth="1"/>
    <col min="6" max="6" width="18.28515625" style="1" customWidth="1"/>
    <col min="7" max="7" width="16" style="2" customWidth="1"/>
    <col min="8" max="8" width="13.28515625" style="1" customWidth="1"/>
    <col min="9" max="9" width="13.5703125" style="1" customWidth="1"/>
    <col min="10" max="10" width="23.7109375" style="1" customWidth="1"/>
    <col min="11" max="11" width="19.140625" style="1" customWidth="1"/>
    <col min="12" max="12" width="16" style="1" customWidth="1"/>
    <col min="13" max="13" width="15.28515625" style="1" customWidth="1"/>
    <col min="14" max="16384" width="9.140625" style="1"/>
  </cols>
  <sheetData>
    <row r="4" spans="1:13">
      <c r="A4" s="31" t="s">
        <v>24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G5" s="2" t="s">
        <v>17</v>
      </c>
    </row>
    <row r="6" spans="1:13" ht="121.5" customHeight="1">
      <c r="A6" s="5" t="s">
        <v>0</v>
      </c>
      <c r="B6" s="5" t="s">
        <v>1</v>
      </c>
      <c r="C6" s="5" t="s">
        <v>2</v>
      </c>
      <c r="D6" s="6" t="s">
        <v>3</v>
      </c>
      <c r="E6" s="7"/>
      <c r="F6" s="8"/>
      <c r="G6" s="32" t="s">
        <v>30</v>
      </c>
      <c r="H6" s="11" t="s">
        <v>20</v>
      </c>
      <c r="I6" s="11" t="s">
        <v>5</v>
      </c>
      <c r="J6" s="11" t="s">
        <v>23</v>
      </c>
      <c r="K6" s="6" t="s">
        <v>6</v>
      </c>
      <c r="L6" s="8"/>
      <c r="M6" s="17" t="s">
        <v>21</v>
      </c>
    </row>
    <row r="7" spans="1:13" ht="110.25" customHeight="1">
      <c r="A7" s="9"/>
      <c r="B7" s="10"/>
      <c r="C7" s="10"/>
      <c r="D7" s="11" t="s">
        <v>32</v>
      </c>
      <c r="E7" s="11" t="s">
        <v>31</v>
      </c>
      <c r="F7" s="11" t="s">
        <v>4</v>
      </c>
      <c r="G7" s="33"/>
      <c r="H7" s="11"/>
      <c r="I7" s="11"/>
      <c r="J7" s="11"/>
      <c r="K7" s="11" t="s">
        <v>7</v>
      </c>
      <c r="L7" s="11" t="s">
        <v>22</v>
      </c>
      <c r="M7" s="18"/>
    </row>
    <row r="8" spans="1:1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3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</row>
    <row r="9" spans="1:13" ht="25.5" customHeight="1">
      <c r="A9" s="14" t="s">
        <v>8</v>
      </c>
      <c r="B9" s="15"/>
      <c r="C9" s="19">
        <f>SUM(C10:C15)</f>
        <v>6</v>
      </c>
      <c r="D9" s="19">
        <f>SUM(D10:D15)</f>
        <v>8912.5</v>
      </c>
      <c r="E9" s="20"/>
      <c r="F9" s="20"/>
      <c r="G9" s="21">
        <f>SUM(G10:G15)</f>
        <v>50558350.459999993</v>
      </c>
      <c r="H9" s="21">
        <f>SUM(H10:H15)</f>
        <v>21382450.629999999</v>
      </c>
      <c r="I9" s="20"/>
      <c r="J9" s="20"/>
      <c r="K9" s="20"/>
      <c r="L9" s="20"/>
      <c r="M9" s="20"/>
    </row>
    <row r="10" spans="1:13" ht="26.25">
      <c r="A10" s="16" t="s">
        <v>13</v>
      </c>
      <c r="B10" s="22" t="s">
        <v>26</v>
      </c>
      <c r="C10" s="12">
        <v>1</v>
      </c>
      <c r="D10" s="12">
        <v>3612.2</v>
      </c>
      <c r="E10" s="12"/>
      <c r="F10" s="24"/>
      <c r="G10" s="25">
        <v>14924234.460000001</v>
      </c>
      <c r="H10" s="26">
        <v>5521968.2999999998</v>
      </c>
      <c r="I10" s="24" t="s">
        <v>14</v>
      </c>
      <c r="J10" s="12" t="s">
        <v>11</v>
      </c>
      <c r="K10" s="24" t="s">
        <v>25</v>
      </c>
      <c r="L10" s="24" t="s">
        <v>12</v>
      </c>
      <c r="M10" s="12" t="s">
        <v>11</v>
      </c>
    </row>
    <row r="11" spans="1:13" ht="26.25">
      <c r="A11" s="16" t="s">
        <v>13</v>
      </c>
      <c r="B11" s="22" t="s">
        <v>27</v>
      </c>
      <c r="C11" s="12">
        <v>1</v>
      </c>
      <c r="D11" s="12">
        <v>2685.6</v>
      </c>
      <c r="E11" s="12"/>
      <c r="F11" s="24"/>
      <c r="G11" s="25">
        <v>18664848.449999999</v>
      </c>
      <c r="H11" s="26">
        <v>7465939.3799999999</v>
      </c>
      <c r="I11" s="24" t="s">
        <v>14</v>
      </c>
      <c r="J11" s="12" t="s">
        <v>11</v>
      </c>
      <c r="K11" s="24" t="s">
        <v>25</v>
      </c>
      <c r="L11" s="24" t="s">
        <v>12</v>
      </c>
      <c r="M11" s="12" t="s">
        <v>11</v>
      </c>
    </row>
    <row r="12" spans="1:13" ht="26.25">
      <c r="A12" s="16" t="s">
        <v>15</v>
      </c>
      <c r="B12" s="22" t="s">
        <v>28</v>
      </c>
      <c r="C12" s="12">
        <v>1</v>
      </c>
      <c r="D12" s="12">
        <v>278.5</v>
      </c>
      <c r="E12" s="12"/>
      <c r="F12" s="24"/>
      <c r="G12" s="25">
        <v>285855</v>
      </c>
      <c r="H12" s="26">
        <v>114341.74</v>
      </c>
      <c r="I12" s="24" t="s">
        <v>14</v>
      </c>
      <c r="J12" s="12" t="s">
        <v>11</v>
      </c>
      <c r="K12" s="24" t="s">
        <v>25</v>
      </c>
      <c r="L12" s="24" t="s">
        <v>12</v>
      </c>
      <c r="M12" s="12" t="s">
        <v>11</v>
      </c>
    </row>
    <row r="13" spans="1:13" ht="25.5">
      <c r="A13" s="16" t="s">
        <v>16</v>
      </c>
      <c r="B13" s="22" t="s">
        <v>29</v>
      </c>
      <c r="C13" s="12">
        <v>1</v>
      </c>
      <c r="D13" s="12">
        <v>2060.6</v>
      </c>
      <c r="E13" s="12"/>
      <c r="F13" s="24"/>
      <c r="G13" s="25">
        <v>16683410.550000001</v>
      </c>
      <c r="H13" s="27">
        <v>8280201.21</v>
      </c>
      <c r="I13" s="24" t="s">
        <v>14</v>
      </c>
      <c r="J13" s="12" t="s">
        <v>11</v>
      </c>
      <c r="K13" s="24" t="s">
        <v>25</v>
      </c>
      <c r="L13" s="24" t="s">
        <v>12</v>
      </c>
      <c r="M13" s="12" t="s">
        <v>11</v>
      </c>
    </row>
    <row r="14" spans="1:13" ht="26.25">
      <c r="A14" s="16" t="s">
        <v>18</v>
      </c>
      <c r="B14" s="23" t="s">
        <v>27</v>
      </c>
      <c r="C14" s="12">
        <v>1</v>
      </c>
      <c r="D14" s="12">
        <v>220.6</v>
      </c>
      <c r="E14" s="12"/>
      <c r="F14" s="24"/>
      <c r="G14" s="25">
        <v>1</v>
      </c>
      <c r="H14" s="27"/>
      <c r="I14" s="24" t="s">
        <v>14</v>
      </c>
      <c r="J14" s="12" t="s">
        <v>11</v>
      </c>
      <c r="K14" s="24" t="s">
        <v>25</v>
      </c>
      <c r="L14" s="24" t="s">
        <v>12</v>
      </c>
      <c r="M14" s="12" t="s">
        <v>11</v>
      </c>
    </row>
    <row r="15" spans="1:13" ht="26.25">
      <c r="A15" s="16" t="s">
        <v>19</v>
      </c>
      <c r="B15" s="23" t="s">
        <v>27</v>
      </c>
      <c r="C15" s="12">
        <v>1</v>
      </c>
      <c r="D15" s="12">
        <v>55</v>
      </c>
      <c r="E15" s="12">
        <v>0</v>
      </c>
      <c r="F15" s="24"/>
      <c r="G15" s="25">
        <v>1</v>
      </c>
      <c r="H15" s="27"/>
      <c r="I15" s="24" t="s">
        <v>14</v>
      </c>
      <c r="J15" s="12" t="s">
        <v>11</v>
      </c>
      <c r="K15" s="24" t="s">
        <v>25</v>
      </c>
      <c r="L15" s="24" t="s">
        <v>12</v>
      </c>
      <c r="M15" s="12" t="s">
        <v>11</v>
      </c>
    </row>
    <row r="16" spans="1:13" ht="38.25">
      <c r="A16" s="14" t="s">
        <v>9</v>
      </c>
      <c r="B16" s="15"/>
      <c r="C16" s="28">
        <v>23322</v>
      </c>
      <c r="D16" s="12" t="s">
        <v>10</v>
      </c>
      <c r="E16" s="12" t="s">
        <v>10</v>
      </c>
      <c r="F16" s="12" t="s">
        <v>10</v>
      </c>
      <c r="G16" s="29">
        <v>54522828.039999999</v>
      </c>
      <c r="H16" s="30">
        <v>8157124.8499999996</v>
      </c>
      <c r="I16" s="12" t="s">
        <v>10</v>
      </c>
      <c r="J16" s="12" t="s">
        <v>10</v>
      </c>
      <c r="K16" s="24" t="s">
        <v>25</v>
      </c>
      <c r="L16" s="24" t="s">
        <v>12</v>
      </c>
      <c r="M16" s="12" t="s">
        <v>10</v>
      </c>
    </row>
    <row r="17" spans="6:8">
      <c r="F17" s="3"/>
      <c r="G17" s="4">
        <f>G16+G9</f>
        <v>105081178.5</v>
      </c>
      <c r="H17" s="4">
        <f>H16+H9</f>
        <v>29539575.479999997</v>
      </c>
    </row>
  </sheetData>
  <mergeCells count="6">
    <mergeCell ref="K6:L6"/>
    <mergeCell ref="A9:B9"/>
    <mergeCell ref="A16:B16"/>
    <mergeCell ref="D6:F6"/>
    <mergeCell ref="A4:M4"/>
    <mergeCell ref="M6:M7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2022-02-15T06:55:37Z</cp:lastPrinted>
  <dcterms:created xsi:type="dcterms:W3CDTF">2019-05-27T08:21:55Z</dcterms:created>
  <dcterms:modified xsi:type="dcterms:W3CDTF">2024-08-29T04:42:06Z</dcterms:modified>
</cp:coreProperties>
</file>